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9" i="1" l="1"/>
  <c r="Q9" i="1" l="1"/>
  <c r="Q10" i="1" s="1"/>
  <c r="E9" i="1" l="1"/>
  <c r="J9" i="1"/>
  <c r="P9" i="1" l="1"/>
  <c r="N9" i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<sst xmlns="http://schemas.openxmlformats.org/spreadsheetml/2006/main" count="32" uniqueCount="25">
  <si>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</si>
  <si>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</si>
  <si>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</si>
  <si>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</si>
  <si>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</si>
  <si>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</si>
  <si>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</si>
  <si>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</si>
  <si>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</si>
  <si>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</si>
  <si>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</si>
  <si>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</si>
  <si>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</si>
  <si>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</si>
  <si>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</si>
  <si>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</si>
  <si>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</si>
  <si>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</si>
  <si>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</si>
  <si>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</si>
  <si>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</si>
  <si>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</si>
  <si>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</si>
  <si>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</si>
  <si>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«Капитальный ремонт ВЛ 35-110 кВ СП ЦЭС, филиал 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</si>
</sst>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164" fontId="16" fillId="0" borderId="0" xfId="1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Q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4"/>
      <c r="F3" s="30">
        <v>19234410</v>
      </c>
      <c r="G3" s="22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6"/>
      <c r="B9" s="11">
        <v>1</v>
      </c>
      <c r="C9" s="31" t="s">
        <v>24</v>
      </c>
      <c r="D9" s="12" t="s">
        <v>12</v>
      </c>
      <c r="E9" s="30">
        <f>F3</f>
        <v>19234410</v>
      </c>
      <c r="F9" s="13">
        <v>1</v>
      </c>
      <c r="G9" s="21">
        <f>E9*F9</f>
        <v>19234410</v>
      </c>
      <c r="H9" s="1"/>
      <c r="I9" s="18">
        <f>B9</f>
        <v>1</v>
      </c>
      <c r="J9" s="29" t="str">
        <f>C9</f>
        <v>«Капитальный ремонт ВЛ 35-110 кВ СП ЦЭС, филиал ХЭС»</v>
      </c>
      <c r="K9" s="14"/>
      <c r="L9" s="14"/>
      <c r="M9" s="19" t="str">
        <f>D9</f>
        <v>шт.</v>
      </c>
      <c r="N9" s="23">
        <f>E9</f>
        <v>19234410</v>
      </c>
      <c r="O9" s="12">
        <f>F3</f>
        <v>19234410</v>
      </c>
      <c r="P9" s="19">
        <f>F9</f>
        <v>1</v>
      </c>
      <c r="Q9" s="20">
        <f>O9*P9</f>
        <v>19234410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19234410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19234410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4">
        <v>0.2</v>
      </c>
      <c r="G11" s="16">
        <f>G10*F11</f>
        <v>3846882</v>
      </c>
      <c r="H11" s="1"/>
      <c r="I11" s="53" t="s">
        <v>15</v>
      </c>
      <c r="J11" s="54"/>
      <c r="K11" s="54"/>
      <c r="L11" s="54"/>
      <c r="M11" s="54"/>
      <c r="N11" s="54"/>
      <c r="O11" s="54"/>
      <c r="P11" s="24">
        <v>0.2</v>
      </c>
      <c r="Q11" s="16">
        <f>Q10*P11</f>
        <v>3846882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7">
        <f>G10+G11</f>
        <v>23081292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7">
        <f>Q10+Q11</f>
        <v>23081292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4"/>
      <c r="C13" s="34"/>
      <c r="D13" s="34"/>
      <c r="E13" s="34"/>
      <c r="F13" s="34"/>
      <c r="G13" s="3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1" t="s">
        <v>16</v>
      </c>
      <c r="K14" s="42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5"/>
      <c r="AA15" s="1"/>
    </row>
    <row r="16" spans="1:27" ht="16.5" x14ac:dyDescent="0.25">
      <c r="J16" s="32"/>
      <c r="K16" s="32"/>
      <c r="L16" s="26"/>
    </row>
    <row r="17" spans="10:12" ht="19.5" x14ac:dyDescent="0.25">
      <c r="J17" s="33"/>
      <c r="K17" s="33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2021-08-19T06:38:06Z</dcterms:modified>
</cp:coreProperties>
</file>